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C:\Users\User\Desktop\ЗАЯВКИ\2026 г\2. СОВМЕСТНЫЕ ТОРГИ\Продукты 2026 г\№ 26259 (604) - бакалея\"/>
    </mc:Choice>
  </mc:AlternateContent>
  <xr:revisionPtr revIDLastSave="0" documentId="13_ncr:1_{D71DC6CB-D301-4366-B4C5-51ECBD63064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1" sheetId="1" r:id="rId1"/>
  </sheets>
  <definedNames>
    <definedName name="_xlnm.Print_Area" localSheetId="0">'Приложение 1'!$A$1:$M$29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9" i="1" l="1"/>
  <c r="H17" i="1"/>
  <c r="J17" i="1" s="1"/>
  <c r="K17" i="1"/>
  <c r="L17" i="1" s="1"/>
  <c r="H18" i="1"/>
  <c r="J18" i="1" s="1"/>
  <c r="K18" i="1"/>
  <c r="L18" i="1" s="1"/>
  <c r="H16" i="1"/>
  <c r="J16" i="1" s="1"/>
  <c r="K16" i="1"/>
  <c r="H13" i="1"/>
  <c r="J13" i="1" s="1"/>
  <c r="K13" i="1"/>
  <c r="H14" i="1"/>
  <c r="J14" i="1" s="1"/>
  <c r="K14" i="1"/>
  <c r="L14" i="1" s="1"/>
  <c r="H15" i="1"/>
  <c r="J15" i="1" s="1"/>
  <c r="K15" i="1"/>
  <c r="K12" i="1"/>
  <c r="H12" i="1"/>
  <c r="J12" i="1" s="1"/>
  <c r="L16" i="1" l="1"/>
  <c r="L13" i="1"/>
  <c r="L15" i="1"/>
  <c r="L12" i="1"/>
</calcChain>
</file>

<file path=xl/sharedStrings.xml><?xml version="1.0" encoding="utf-8"?>
<sst xmlns="http://schemas.openxmlformats.org/spreadsheetml/2006/main" count="47" uniqueCount="41">
  <si>
    <t>ОБОСНОВАНИЕ НАЧАЛЬНОЙ (МАКСИМАЛЬНОЙ) ЦЕНЫ КОНТРАКТА</t>
  </si>
  <si>
    <t>1.Цель</t>
  </si>
  <si>
    <t>Определение Н(М)ЦК контракта на поставку продуктов питания</t>
  </si>
  <si>
    <t>2. Используемый метод определения Н(М)ЦК:</t>
  </si>
  <si>
    <t xml:space="preserve">Метод сопоставимых рыночных цен (в соответствии с приказом Минэкономразвития России от 02.10.2013 N 567 «Об утверждении Методических рекомендаций по применению методов определения начальной (максимальной) цены контракта, цены контракта, заключаемого с единственным поставщиком (подрядчиком, исполнителем)») </t>
  </si>
  <si>
    <t>3. Обоснование использования выбранных метода(ов)</t>
  </si>
  <si>
    <t>Метод сопоставимых рыночных цен - является приоритетным методом обоснования</t>
  </si>
  <si>
    <t>4.Способ изучения рынка</t>
  </si>
  <si>
    <t>Сбор коммерческих предложений от поставщиков (подрядчиков, исполнителей), осуществляющих поставки соответствующих товаров (выполнения работ, оказания услуг), планируемых к закупке по запросам заказчика.</t>
  </si>
  <si>
    <t>5. Расчет НМЦК</t>
  </si>
  <si>
    <t>Н(М)ЦК определен исходя из средней цены</t>
  </si>
  <si>
    <t>№ 
п/п</t>
  </si>
  <si>
    <t xml:space="preserve">Наименование закупаемых
товаров, работ, услуг
</t>
  </si>
  <si>
    <t>Единица 
измерения</t>
  </si>
  <si>
    <t xml:space="preserve">Предлагаемая цена за ед.изм., рублей </t>
  </si>
  <si>
    <t xml:space="preserve">Среднее арифметическое, рублей: </t>
  </si>
  <si>
    <t>Количество, ед.изм.</t>
  </si>
  <si>
    <t xml:space="preserve">Начальная цена единицы товара </t>
  </si>
  <si>
    <t>Среднее квадратичное отклонение</t>
  </si>
  <si>
    <r>
      <rPr>
        <b/>
        <sz val="12"/>
        <color indexed="64"/>
        <rFont val="Times New Roman"/>
        <family val="1"/>
        <charset val="204"/>
      </rPr>
      <t xml:space="preserve">Коэффициент вариации цен V (%)           </t>
    </r>
    <r>
      <rPr>
        <i/>
        <sz val="12"/>
        <color indexed="64"/>
        <rFont val="Times New Roman"/>
        <family val="1"/>
        <charset val="204"/>
      </rPr>
      <t xml:space="preserve">         (не должен превышать 33%)</t>
    </r>
  </si>
  <si>
    <t>Коммерческое предложение № 1, рублей</t>
  </si>
  <si>
    <t>Коммерческое предложение № 2, рублей</t>
  </si>
  <si>
    <t>Коммерческое предложение № 3, рублей</t>
  </si>
  <si>
    <t xml:space="preserve"> </t>
  </si>
  <si>
    <t>7=(4+5+6)/3</t>
  </si>
  <si>
    <t>9=6*8</t>
  </si>
  <si>
    <t>Максимальное значение цены контракта, руб.:</t>
  </si>
  <si>
    <t>Исполнитель:</t>
  </si>
  <si>
    <t xml:space="preserve">Черная А.В. </t>
  </si>
  <si>
    <t>т. 8 (39175) 2-17-21</t>
  </si>
  <si>
    <t xml:space="preserve">  </t>
  </si>
  <si>
    <r>
      <t xml:space="preserve">                                                                                                                     ИТОГО, начальная сумма цен указанных единиц, рублей</t>
    </r>
    <r>
      <rPr>
        <sz val="12"/>
        <rFont val="Times New Roman"/>
        <family val="1"/>
        <charset val="204"/>
      </rPr>
      <t xml:space="preserve">                          </t>
    </r>
  </si>
  <si>
    <t>Печенье сладкое</t>
  </si>
  <si>
    <t>Пряники</t>
  </si>
  <si>
    <t>Вафли</t>
  </si>
  <si>
    <t>Горох, консервированный без уксуса или уксусной кислоты (кроме готовых блюд из овощей)</t>
  </si>
  <si>
    <t>Смесь сушеных фруктов (сухой компот)</t>
  </si>
  <si>
    <t>кг</t>
  </si>
  <si>
    <t>Поставка продуктов питания (бакалея) (г. Красноярск и прилегающие территории) ИНВ)</t>
  </si>
  <si>
    <t>Джем</t>
  </si>
  <si>
    <t xml:space="preserve">Ягоды сушенные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</si>
</sst>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\-??_р_._-;_-@_-"/>
  </numFmts>
  <fonts count="16" x14ac:knownFonts="1">
    <font>
      <sz val="10"/>
      <color theme="1"/>
      <name val="Arial Cy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sz val="10"/>
      <color theme="1"/>
      <name val="Arial Cyr"/>
    </font>
    <font>
      <i/>
      <sz val="12"/>
      <color indexed="6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26"/>
      </patternFill>
    </fill>
  </fills>
  <borders count="13">
    <border>
      <left/>
      <right/>
      <top/>
      <bottom/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2" fillId="0" borderId="0"/>
    <xf numFmtId="0" fontId="1" fillId="0" borderId="0"/>
    <xf numFmtId="0" fontId="1" fillId="0" borderId="0"/>
    <xf numFmtId="164" fontId="12" fillId="0" borderId="0" applyBorder="0" applyProtection="0"/>
  </cellStyleXfs>
  <cellXfs count="48">
    <xf numFmtId="0" fontId="0" fillId="0" borderId="0" xfId="0"/>
    <xf numFmtId="0" fontId="2" fillId="0" borderId="0" xfId="0" applyFont="1" applyProtection="1"/>
    <xf numFmtId="0" fontId="5" fillId="0" borderId="0" xfId="0" applyFont="1" applyProtection="1"/>
    <xf numFmtId="0" fontId="5" fillId="0" borderId="0" xfId="0" applyFont="1" applyAlignment="1" applyProtection="1">
      <alignment vertical="top" wrapText="1"/>
    </xf>
    <xf numFmtId="0" fontId="5" fillId="0" borderId="0" xfId="0" applyFont="1" applyAlignment="1" applyProtection="1">
      <alignment vertical="top"/>
    </xf>
    <xf numFmtId="0" fontId="4" fillId="0" borderId="2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right"/>
    </xf>
    <xf numFmtId="0" fontId="11" fillId="0" borderId="0" xfId="0" applyFont="1" applyAlignment="1" applyProtection="1">
      <alignment horizontal="center"/>
    </xf>
    <xf numFmtId="0" fontId="11" fillId="0" borderId="0" xfId="0" applyFont="1" applyProtection="1"/>
    <xf numFmtId="2" fontId="11" fillId="0" borderId="0" xfId="0" applyNumberFormat="1" applyFont="1" applyProtection="1"/>
    <xf numFmtId="2" fontId="2" fillId="0" borderId="0" xfId="0" applyNumberFormat="1" applyFont="1" applyProtection="1"/>
    <xf numFmtId="0" fontId="7" fillId="0" borderId="7" xfId="0" applyFont="1" applyBorder="1" applyAlignment="1" applyProtection="1">
      <alignment horizontal="center" vertical="center" wrapText="1"/>
    </xf>
    <xf numFmtId="0" fontId="7" fillId="0" borderId="7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center" vertical="center" wrapText="1"/>
    </xf>
    <xf numFmtId="0" fontId="8" fillId="2" borderId="6" xfId="0" applyFont="1" applyFill="1" applyBorder="1" applyAlignment="1" applyProtection="1">
      <alignment horizontal="center" vertical="center" wrapText="1"/>
    </xf>
    <xf numFmtId="4" fontId="9" fillId="0" borderId="6" xfId="0" applyNumberFormat="1" applyFont="1" applyBorder="1" applyAlignment="1" applyProtection="1">
      <alignment horizontal="center" vertical="center" wrapText="1"/>
    </xf>
    <xf numFmtId="4" fontId="5" fillId="0" borderId="6" xfId="0" applyNumberFormat="1" applyFont="1" applyBorder="1" applyAlignment="1" applyProtection="1">
      <alignment horizontal="center" vertical="center"/>
    </xf>
    <xf numFmtId="10" fontId="5" fillId="0" borderId="6" xfId="0" applyNumberFormat="1" applyFont="1" applyBorder="1" applyAlignment="1" applyProtection="1">
      <alignment horizontal="center" vertical="center"/>
    </xf>
    <xf numFmtId="4" fontId="3" fillId="0" borderId="8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0" fontId="5" fillId="0" borderId="10" xfId="0" applyFont="1" applyBorder="1" applyAlignment="1" applyProtection="1">
      <alignment horizontal="center" vertical="center" wrapText="1"/>
    </xf>
    <xf numFmtId="4" fontId="9" fillId="0" borderId="10" xfId="0" applyNumberFormat="1" applyFont="1" applyBorder="1" applyAlignment="1" applyProtection="1">
      <alignment horizontal="center" vertical="center" wrapText="1"/>
    </xf>
    <xf numFmtId="4" fontId="5" fillId="0" borderId="10" xfId="0" applyNumberFormat="1" applyFont="1" applyBorder="1" applyAlignment="1" applyProtection="1">
      <alignment horizontal="center" vertical="center"/>
    </xf>
    <xf numFmtId="10" fontId="5" fillId="0" borderId="10" xfId="0" applyNumberFormat="1" applyFont="1" applyBorder="1" applyAlignment="1" applyProtection="1">
      <alignment horizontal="center" vertical="center"/>
    </xf>
    <xf numFmtId="0" fontId="15" fillId="0" borderId="9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 wrapText="1"/>
    </xf>
    <xf numFmtId="0" fontId="3" fillId="0" borderId="0" xfId="0" applyFont="1" applyAlignment="1" applyProtection="1">
      <alignment horizontal="right" vertical="center" wrapText="1"/>
    </xf>
    <xf numFmtId="0" fontId="4" fillId="0" borderId="0" xfId="0" applyFont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left" vertical="center" wrapText="1"/>
    </xf>
    <xf numFmtId="0" fontId="5" fillId="0" borderId="3" xfId="0" applyFont="1" applyBorder="1" applyAlignment="1" applyProtection="1">
      <alignment horizontal="left" vertical="center" wrapText="1"/>
    </xf>
    <xf numFmtId="0" fontId="5" fillId="0" borderId="2" xfId="0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vertical="center"/>
    </xf>
    <xf numFmtId="0" fontId="14" fillId="0" borderId="4" xfId="0" applyFont="1" applyBorder="1" applyAlignment="1" applyProtection="1">
      <alignment horizontal="right" vertical="center" wrapText="1"/>
    </xf>
    <xf numFmtId="0" fontId="4" fillId="0" borderId="4" xfId="0" applyFont="1" applyBorder="1" applyAlignment="1" applyProtection="1">
      <alignment horizontal="right" vertical="center" wrapText="1"/>
    </xf>
    <xf numFmtId="4" fontId="4" fillId="0" borderId="5" xfId="0" applyNumberFormat="1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right" vertical="center"/>
    </xf>
    <xf numFmtId="4" fontId="10" fillId="0" borderId="2" xfId="0" applyNumberFormat="1" applyFont="1" applyBorder="1" applyAlignment="1" applyProtection="1">
      <alignment horizontal="left" vertical="center"/>
    </xf>
    <xf numFmtId="0" fontId="5" fillId="0" borderId="2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center" vertical="top" wrapText="1"/>
    </xf>
    <xf numFmtId="0" fontId="15" fillId="0" borderId="11" xfId="0" applyFont="1" applyBorder="1" applyAlignment="1">
      <alignment horizontal="left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4" fontId="3" fillId="0" borderId="11" xfId="0" applyNumberFormat="1" applyFont="1" applyBorder="1" applyAlignment="1">
      <alignment horizontal="center" vertical="center"/>
    </xf>
    <xf numFmtId="0" fontId="15" fillId="0" borderId="6" xfId="0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center" vertical="center"/>
    </xf>
  </cellXfs>
  <cellStyles count="5">
    <cellStyle name="Normal 3" xfId="1" xr:uid="{00000000-0005-0000-0000-000006000000}"/>
    <cellStyle name="Обычный" xfId="0" builtinId="0"/>
    <cellStyle name="Обычный 2" xfId="2" xr:uid="{00000000-0005-0000-0000-000007000000}"/>
    <cellStyle name="Обычный 3" xfId="3" xr:uid="{00000000-0005-0000-0000-000008000000}"/>
    <cellStyle name="Финансовый 2" xfId="4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jpg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9</xdr:row>
      <xdr:rowOff>399960</xdr:rowOff>
    </xdr:from>
    <xdr:to>
      <xdr:col>12</xdr:col>
      <xdr:colOff>0</xdr:colOff>
      <xdr:row>9</xdr:row>
      <xdr:rowOff>647280</xdr:rowOff>
    </xdr:to>
    <xdr:pic>
      <xdr:nvPicPr>
        <xdr:cNvPr id="2" name="Рисунок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20339640" y="4305240"/>
          <a:ext cx="0" cy="247320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10</xdr:col>
      <xdr:colOff>28440</xdr:colOff>
      <xdr:row>9</xdr:row>
      <xdr:rowOff>552240</xdr:rowOff>
    </xdr:from>
    <xdr:to>
      <xdr:col>10</xdr:col>
      <xdr:colOff>1028160</xdr:colOff>
      <xdr:row>9</xdr:row>
      <xdr:rowOff>980640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 bwMode="auto">
        <a:xfrm>
          <a:off x="16189920" y="4457520"/>
          <a:ext cx="999720" cy="428400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11</xdr:col>
      <xdr:colOff>171360</xdr:colOff>
      <xdr:row>9</xdr:row>
      <xdr:rowOff>904680</xdr:rowOff>
    </xdr:from>
    <xdr:to>
      <xdr:col>11</xdr:col>
      <xdr:colOff>1076040</xdr:colOff>
      <xdr:row>10</xdr:row>
      <xdr:rowOff>170999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 bwMode="auto">
        <a:xfrm>
          <a:off x="17792640" y="4809960"/>
          <a:ext cx="904680" cy="428400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10</xdr:col>
      <xdr:colOff>123120</xdr:colOff>
      <xdr:row>9</xdr:row>
      <xdr:rowOff>403560</xdr:rowOff>
    </xdr:from>
    <xdr:to>
      <xdr:col>10</xdr:col>
      <xdr:colOff>1285560</xdr:colOff>
      <xdr:row>9</xdr:row>
      <xdr:rowOff>806760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 bwMode="auto">
        <a:xfrm>
          <a:off x="16284600" y="4308840"/>
          <a:ext cx="1162440" cy="403200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11</xdr:col>
      <xdr:colOff>257760</xdr:colOff>
      <xdr:row>9</xdr:row>
      <xdr:rowOff>582840</xdr:rowOff>
    </xdr:from>
    <xdr:to>
      <xdr:col>11</xdr:col>
      <xdr:colOff>1162440</xdr:colOff>
      <xdr:row>9</xdr:row>
      <xdr:rowOff>1011240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 bwMode="auto">
        <a:xfrm>
          <a:off x="17879040" y="4488120"/>
          <a:ext cx="904680" cy="428400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9</xdr:col>
      <xdr:colOff>100800</xdr:colOff>
      <xdr:row>9</xdr:row>
      <xdr:rowOff>683640</xdr:rowOff>
    </xdr:from>
    <xdr:to>
      <xdr:col>9</xdr:col>
      <xdr:colOff>1613160</xdr:colOff>
      <xdr:row>9</xdr:row>
      <xdr:rowOff>997200</xdr:rowOff>
    </xdr:to>
    <xdr:pic>
      <xdr:nvPicPr>
        <xdr:cNvPr id="7" name="Picture 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4"/>
        <a:stretch/>
      </xdr:blipFill>
      <xdr:spPr bwMode="auto">
        <a:xfrm>
          <a:off x="14308920" y="4588920"/>
          <a:ext cx="1512360" cy="313560"/>
        </a:xfrm>
        <a:prstGeom prst="rect">
          <a:avLst/>
        </a:prstGeom>
        <a:ln w="9525">
          <a:noFill/>
        </a:ln>
      </xdr:spPr>
    </xdr:pic>
    <xdr:clientData/>
  </xdr:twoCellAnchor>
  <xdr:twoCellAnchor editAs="oneCell">
    <xdr:from>
      <xdr:col>12</xdr:col>
      <xdr:colOff>0</xdr:colOff>
      <xdr:row>9</xdr:row>
      <xdr:rowOff>371520</xdr:rowOff>
    </xdr:from>
    <xdr:to>
      <xdr:col>17</xdr:col>
      <xdr:colOff>256680</xdr:colOff>
      <xdr:row>10</xdr:row>
      <xdr:rowOff>85320</xdr:rowOff>
    </xdr:to>
    <xdr:sp macro="" textlink="">
      <xdr:nvSpPr>
        <xdr:cNvPr id="8" name="AutoShape 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 bwMode="auto">
        <a:xfrm>
          <a:off x="20339640" y="4276800"/>
          <a:ext cx="3761280" cy="875879"/>
        </a:xfrm>
        <a:prstGeom prst="rect">
          <a:avLst/>
        </a:prstGeom>
        <a:noFill/>
        <a:ln w="0">
          <a:noFill/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29"/>
  <sheetViews>
    <sheetView tabSelected="1" zoomScale="90" workbookViewId="0">
      <selection activeCell="F18" sqref="F18"/>
    </sheetView>
  </sheetViews>
  <sheetFormatPr defaultColWidth="9.140625" defaultRowHeight="12.75" x14ac:dyDescent="0.2"/>
  <cols>
    <col min="1" max="1" width="3.28515625" style="1" customWidth="1"/>
    <col min="2" max="2" width="9.140625" style="1"/>
    <col min="3" max="3" width="50.7109375" style="1" customWidth="1"/>
    <col min="4" max="4" width="19.5703125" style="1" customWidth="1"/>
    <col min="5" max="5" width="23.140625" style="1" customWidth="1"/>
    <col min="6" max="6" width="22.85546875" style="1" customWidth="1"/>
    <col min="7" max="7" width="23.140625" style="1" customWidth="1"/>
    <col min="8" max="8" width="20.28515625" style="1" customWidth="1"/>
    <col min="9" max="9" width="17" style="1" customWidth="1"/>
    <col min="10" max="10" width="27.7109375" style="1" customWidth="1"/>
    <col min="11" max="11" width="20.7109375" style="1" customWidth="1"/>
    <col min="12" max="12" width="38.5703125" style="1" customWidth="1"/>
    <col min="13" max="13" width="13.140625" style="1" customWidth="1"/>
    <col min="14" max="16384" width="9.140625" style="1"/>
  </cols>
  <sheetData>
    <row r="1" spans="2:15" ht="24.75" customHeight="1" x14ac:dyDescent="0.2"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2:15" ht="25.5" customHeight="1" x14ac:dyDescent="0.2">
      <c r="B2" s="28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2:15" ht="45" customHeight="1" x14ac:dyDescent="0.2">
      <c r="B3" s="29" t="s">
        <v>38</v>
      </c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2:15" s="2" customFormat="1" ht="21" customHeight="1" x14ac:dyDescent="0.25">
      <c r="B4" s="30" t="s">
        <v>1</v>
      </c>
      <c r="C4" s="30"/>
      <c r="D4" s="31" t="s">
        <v>2</v>
      </c>
      <c r="E4" s="31"/>
      <c r="F4" s="31"/>
      <c r="G4" s="31"/>
      <c r="H4" s="31"/>
      <c r="I4" s="31"/>
      <c r="J4" s="31"/>
      <c r="K4" s="31"/>
      <c r="L4" s="31"/>
    </row>
    <row r="5" spans="2:15" s="2" customFormat="1" ht="55.5" customHeight="1" x14ac:dyDescent="0.25">
      <c r="B5" s="32" t="s">
        <v>3</v>
      </c>
      <c r="C5" s="32"/>
      <c r="D5" s="30" t="s">
        <v>4</v>
      </c>
      <c r="E5" s="30"/>
      <c r="F5" s="30"/>
      <c r="G5" s="30"/>
      <c r="H5" s="30"/>
      <c r="I5" s="30"/>
      <c r="J5" s="30"/>
      <c r="K5" s="30"/>
      <c r="L5" s="30"/>
      <c r="M5" s="3"/>
      <c r="N5" s="3"/>
      <c r="O5" s="3"/>
    </row>
    <row r="6" spans="2:15" s="2" customFormat="1" ht="37.5" customHeight="1" x14ac:dyDescent="0.25">
      <c r="B6" s="32" t="s">
        <v>5</v>
      </c>
      <c r="C6" s="32"/>
      <c r="D6" s="30" t="s">
        <v>6</v>
      </c>
      <c r="E6" s="30"/>
      <c r="F6" s="30"/>
      <c r="G6" s="30"/>
      <c r="H6" s="30"/>
      <c r="I6" s="30"/>
      <c r="J6" s="30"/>
      <c r="K6" s="30"/>
      <c r="L6" s="30"/>
    </row>
    <row r="7" spans="2:15" s="2" customFormat="1" ht="44.25" customHeight="1" x14ac:dyDescent="0.25">
      <c r="B7" s="33" t="s">
        <v>7</v>
      </c>
      <c r="C7" s="33"/>
      <c r="D7" s="30" t="s">
        <v>8</v>
      </c>
      <c r="E7" s="30"/>
      <c r="F7" s="30"/>
      <c r="G7" s="30"/>
      <c r="H7" s="30"/>
      <c r="I7" s="30"/>
      <c r="J7" s="30"/>
      <c r="K7" s="30"/>
      <c r="L7" s="30"/>
      <c r="M7" s="4"/>
      <c r="N7" s="4"/>
      <c r="O7" s="4"/>
    </row>
    <row r="8" spans="2:15" s="2" customFormat="1" ht="31.5" customHeight="1" x14ac:dyDescent="0.25">
      <c r="B8" s="33" t="s">
        <v>9</v>
      </c>
      <c r="C8" s="33"/>
      <c r="D8" s="39" t="s">
        <v>10</v>
      </c>
      <c r="E8" s="39"/>
      <c r="F8" s="39"/>
      <c r="G8" s="39"/>
      <c r="H8" s="39"/>
      <c r="I8" s="39"/>
      <c r="J8" s="39"/>
      <c r="K8" s="39"/>
      <c r="L8" s="39"/>
      <c r="M8" s="4"/>
      <c r="N8" s="4"/>
      <c r="O8" s="4"/>
    </row>
    <row r="9" spans="2:15" s="2" customFormat="1" ht="22.5" customHeight="1" x14ac:dyDescent="0.25">
      <c r="B9" s="40" t="s">
        <v>11</v>
      </c>
      <c r="C9" s="40" t="s">
        <v>12</v>
      </c>
      <c r="D9" s="40" t="s">
        <v>13</v>
      </c>
      <c r="E9" s="39" t="s">
        <v>14</v>
      </c>
      <c r="F9" s="39"/>
      <c r="G9" s="39"/>
      <c r="H9" s="40" t="s">
        <v>15</v>
      </c>
      <c r="I9" s="40" t="s">
        <v>16</v>
      </c>
      <c r="J9" s="41" t="s">
        <v>17</v>
      </c>
      <c r="K9" s="42" t="s">
        <v>18</v>
      </c>
      <c r="L9" s="42" t="s">
        <v>19</v>
      </c>
    </row>
    <row r="10" spans="2:15" s="2" customFormat="1" ht="91.5" customHeight="1" x14ac:dyDescent="0.25">
      <c r="B10" s="40"/>
      <c r="C10" s="40"/>
      <c r="D10" s="40"/>
      <c r="E10" s="5" t="s">
        <v>20</v>
      </c>
      <c r="F10" s="5" t="s">
        <v>21</v>
      </c>
      <c r="G10" s="5" t="s">
        <v>22</v>
      </c>
      <c r="H10" s="40"/>
      <c r="I10" s="40"/>
      <c r="J10" s="41"/>
      <c r="K10" s="42"/>
      <c r="L10" s="42"/>
      <c r="N10" s="2" t="s">
        <v>23</v>
      </c>
    </row>
    <row r="11" spans="2:15" ht="18.75" customHeight="1" x14ac:dyDescent="0.2">
      <c r="B11" s="12">
        <v>1</v>
      </c>
      <c r="C11" s="13">
        <v>2</v>
      </c>
      <c r="D11" s="12">
        <v>3</v>
      </c>
      <c r="E11" s="13">
        <v>4</v>
      </c>
      <c r="F11" s="13">
        <v>5</v>
      </c>
      <c r="G11" s="13">
        <v>6</v>
      </c>
      <c r="H11" s="12" t="s">
        <v>24</v>
      </c>
      <c r="I11" s="12">
        <v>8</v>
      </c>
      <c r="J11" s="12" t="s">
        <v>25</v>
      </c>
      <c r="K11" s="12">
        <v>10</v>
      </c>
      <c r="L11" s="12">
        <v>11</v>
      </c>
    </row>
    <row r="12" spans="2:15" s="2" customFormat="1" ht="45" customHeight="1" x14ac:dyDescent="0.25">
      <c r="B12" s="14">
        <v>1</v>
      </c>
      <c r="C12" s="25" t="s">
        <v>32</v>
      </c>
      <c r="D12" s="15" t="s">
        <v>37</v>
      </c>
      <c r="E12" s="19">
        <v>200</v>
      </c>
      <c r="F12" s="19">
        <v>220</v>
      </c>
      <c r="G12" s="19">
        <v>300</v>
      </c>
      <c r="H12" s="16">
        <f t="shared" ref="H12" si="0">ROUND(AVERAGE(E12:G12),2)</f>
        <v>240</v>
      </c>
      <c r="I12" s="16">
        <v>1</v>
      </c>
      <c r="J12" s="16">
        <f t="shared" ref="J12" si="1">H12*I12</f>
        <v>240</v>
      </c>
      <c r="K12" s="17">
        <f t="shared" ref="K12" si="2">STDEV(E12:G12)</f>
        <v>52.915026221291811</v>
      </c>
      <c r="L12" s="18">
        <f t="shared" ref="L12" si="3">K12/H12</f>
        <v>0.22047927592204922</v>
      </c>
    </row>
    <row r="13" spans="2:15" s="2" customFormat="1" ht="45" customHeight="1" x14ac:dyDescent="0.25">
      <c r="B13" s="14">
        <v>2</v>
      </c>
      <c r="C13" s="26" t="s">
        <v>33</v>
      </c>
      <c r="D13" s="15" t="s">
        <v>37</v>
      </c>
      <c r="E13" s="20">
        <v>175</v>
      </c>
      <c r="F13" s="20">
        <v>185</v>
      </c>
      <c r="G13" s="20">
        <v>190</v>
      </c>
      <c r="H13" s="16">
        <f t="shared" ref="H13:H15" si="4">ROUND(AVERAGE(E13:G13),2)</f>
        <v>183.33</v>
      </c>
      <c r="I13" s="16">
        <v>1</v>
      </c>
      <c r="J13" s="16">
        <f t="shared" ref="J13:J15" si="5">H13*I13</f>
        <v>183.33</v>
      </c>
      <c r="K13" s="17">
        <f t="shared" ref="K13:K15" si="6">STDEV(E13:G13)</f>
        <v>7.6376261582597333</v>
      </c>
      <c r="L13" s="18">
        <f t="shared" ref="L13:L15" si="7">K13/H13</f>
        <v>4.1660536509353259E-2</v>
      </c>
    </row>
    <row r="14" spans="2:15" s="2" customFormat="1" ht="45" customHeight="1" x14ac:dyDescent="0.25">
      <c r="B14" s="14">
        <v>3</v>
      </c>
      <c r="C14" s="25" t="s">
        <v>34</v>
      </c>
      <c r="D14" s="15" t="s">
        <v>37</v>
      </c>
      <c r="E14" s="20">
        <v>315</v>
      </c>
      <c r="F14" s="20">
        <v>320</v>
      </c>
      <c r="G14" s="20">
        <v>320</v>
      </c>
      <c r="H14" s="16">
        <f t="shared" si="4"/>
        <v>318.33</v>
      </c>
      <c r="I14" s="16">
        <v>1</v>
      </c>
      <c r="J14" s="16">
        <f t="shared" si="5"/>
        <v>318.33</v>
      </c>
      <c r="K14" s="17">
        <f t="shared" si="6"/>
        <v>2.8867513459481287</v>
      </c>
      <c r="L14" s="18">
        <f t="shared" si="7"/>
        <v>9.0684237927563492E-3</v>
      </c>
    </row>
    <row r="15" spans="2:15" s="2" customFormat="1" ht="61.5" customHeight="1" x14ac:dyDescent="0.25">
      <c r="B15" s="21">
        <v>4</v>
      </c>
      <c r="C15" s="25" t="s">
        <v>35</v>
      </c>
      <c r="D15" s="15" t="s">
        <v>37</v>
      </c>
      <c r="E15" s="20">
        <v>198</v>
      </c>
      <c r="F15" s="20">
        <v>165</v>
      </c>
      <c r="G15" s="20">
        <v>130</v>
      </c>
      <c r="H15" s="22">
        <f t="shared" si="4"/>
        <v>164.33</v>
      </c>
      <c r="I15" s="22">
        <v>1</v>
      </c>
      <c r="J15" s="22">
        <f t="shared" si="5"/>
        <v>164.33</v>
      </c>
      <c r="K15" s="23">
        <f t="shared" si="6"/>
        <v>34.004901607464411</v>
      </c>
      <c r="L15" s="24">
        <f t="shared" si="7"/>
        <v>0.206930576324861</v>
      </c>
    </row>
    <row r="16" spans="2:15" s="2" customFormat="1" ht="45" customHeight="1" x14ac:dyDescent="0.25">
      <c r="B16" s="21">
        <v>5</v>
      </c>
      <c r="C16" s="43" t="s">
        <v>36</v>
      </c>
      <c r="D16" s="44" t="s">
        <v>37</v>
      </c>
      <c r="E16" s="45">
        <v>160</v>
      </c>
      <c r="F16" s="45">
        <v>220</v>
      </c>
      <c r="G16" s="45">
        <v>180</v>
      </c>
      <c r="H16" s="22">
        <f t="shared" ref="H16" si="8">ROUND(AVERAGE(E16:G16),2)</f>
        <v>186.67</v>
      </c>
      <c r="I16" s="22">
        <v>1</v>
      </c>
      <c r="J16" s="22">
        <f t="shared" ref="J16" si="9">H16*I16</f>
        <v>186.67</v>
      </c>
      <c r="K16" s="23">
        <f t="shared" ref="K16" si="10">STDEV(E16:G16)</f>
        <v>30.550504633038972</v>
      </c>
      <c r="L16" s="24">
        <f t="shared" ref="L16" si="11">K16/H16</f>
        <v>0.16366049516815223</v>
      </c>
    </row>
    <row r="17" spans="2:13" s="2" customFormat="1" ht="45" customHeight="1" x14ac:dyDescent="0.25">
      <c r="B17" s="14">
        <v>6</v>
      </c>
      <c r="C17" s="46" t="s">
        <v>39</v>
      </c>
      <c r="D17" s="44" t="s">
        <v>37</v>
      </c>
      <c r="E17" s="20">
        <v>310</v>
      </c>
      <c r="F17" s="20">
        <v>190</v>
      </c>
      <c r="G17" s="20">
        <v>245</v>
      </c>
      <c r="H17" s="22">
        <f t="shared" ref="H17:H18" si="12">ROUND(AVERAGE(E17:G17),2)</f>
        <v>248.33</v>
      </c>
      <c r="I17" s="22">
        <v>1</v>
      </c>
      <c r="J17" s="22">
        <f t="shared" ref="J17:J18" si="13">H17*I17</f>
        <v>248.33</v>
      </c>
      <c r="K17" s="23">
        <f t="shared" ref="K17:K18" si="14">STDEV(E17:G17)</f>
        <v>60.069404303133624</v>
      </c>
      <c r="L17" s="24">
        <f t="shared" ref="L17:L18" si="15">K17/H17</f>
        <v>0.24189346556249192</v>
      </c>
    </row>
    <row r="18" spans="2:13" s="2" customFormat="1" ht="45" customHeight="1" x14ac:dyDescent="0.25">
      <c r="B18" s="14">
        <v>7</v>
      </c>
      <c r="C18" s="46" t="s">
        <v>40</v>
      </c>
      <c r="D18" s="15" t="s">
        <v>37</v>
      </c>
      <c r="E18" s="20">
        <v>220</v>
      </c>
      <c r="F18" s="20">
        <v>300</v>
      </c>
      <c r="G18" s="47">
        <v>330</v>
      </c>
      <c r="H18" s="16">
        <f t="shared" si="12"/>
        <v>283.33</v>
      </c>
      <c r="I18" s="16">
        <v>1</v>
      </c>
      <c r="J18" s="16">
        <f t="shared" si="13"/>
        <v>283.33</v>
      </c>
      <c r="K18" s="17">
        <f t="shared" si="14"/>
        <v>56.862407030773227</v>
      </c>
      <c r="L18" s="18">
        <f t="shared" si="15"/>
        <v>0.20069320944048716</v>
      </c>
    </row>
    <row r="19" spans="2:13" s="2" customFormat="1" ht="31.5" customHeight="1" x14ac:dyDescent="0.25">
      <c r="B19" s="34" t="s">
        <v>31</v>
      </c>
      <c r="C19" s="35"/>
      <c r="D19" s="35"/>
      <c r="E19" s="35"/>
      <c r="F19" s="35"/>
      <c r="G19" s="35"/>
      <c r="H19" s="36">
        <f>SUM(J12:J18)</f>
        <v>1624.32</v>
      </c>
      <c r="I19" s="36"/>
      <c r="J19" s="36"/>
      <c r="K19" s="36"/>
      <c r="L19" s="36"/>
    </row>
    <row r="20" spans="2:13" s="2" customFormat="1" ht="22.5" customHeight="1" x14ac:dyDescent="0.25">
      <c r="B20" s="37" t="s">
        <v>26</v>
      </c>
      <c r="C20" s="37"/>
      <c r="D20" s="37"/>
      <c r="E20" s="38">
        <v>396817.67</v>
      </c>
      <c r="F20" s="38"/>
      <c r="G20" s="38"/>
      <c r="H20" s="38"/>
      <c r="I20" s="38"/>
      <c r="J20" s="38"/>
      <c r="K20" s="38"/>
      <c r="L20" s="38"/>
    </row>
    <row r="21" spans="2:13" x14ac:dyDescent="0.2">
      <c r="E21" s="6"/>
      <c r="F21" s="6"/>
      <c r="H21" s="7"/>
      <c r="I21" s="7"/>
      <c r="J21" s="7"/>
      <c r="K21" s="7"/>
      <c r="L21" s="7"/>
    </row>
    <row r="22" spans="2:13" x14ac:dyDescent="0.2">
      <c r="B22" s="8"/>
      <c r="C22" s="9"/>
      <c r="D22" s="9"/>
      <c r="E22" s="9"/>
      <c r="F22" s="8"/>
      <c r="G22" s="9"/>
      <c r="H22" s="9"/>
      <c r="I22" s="9"/>
      <c r="J22" s="9"/>
      <c r="K22" s="9"/>
      <c r="L22" s="9"/>
      <c r="M22" s="9"/>
    </row>
    <row r="23" spans="2:13" x14ac:dyDescent="0.2">
      <c r="B23" s="8"/>
      <c r="C23" s="1" t="s">
        <v>27</v>
      </c>
      <c r="E23" s="9"/>
      <c r="F23" s="8"/>
      <c r="G23" s="9"/>
      <c r="H23" s="9"/>
      <c r="I23" s="9"/>
      <c r="J23" s="9"/>
      <c r="K23" s="9"/>
      <c r="L23" s="9"/>
      <c r="M23" s="9"/>
    </row>
    <row r="24" spans="2:13" x14ac:dyDescent="0.2">
      <c r="B24" s="8"/>
      <c r="C24" s="1" t="s">
        <v>28</v>
      </c>
      <c r="E24" s="9"/>
      <c r="F24" s="8"/>
      <c r="G24" s="9"/>
      <c r="H24" s="9"/>
      <c r="I24" s="9"/>
      <c r="J24" s="9"/>
      <c r="K24" s="9"/>
      <c r="L24" s="9"/>
      <c r="M24" s="9"/>
    </row>
    <row r="25" spans="2:13" x14ac:dyDescent="0.2">
      <c r="C25" s="1" t="s">
        <v>29</v>
      </c>
      <c r="E25" s="9"/>
      <c r="F25" s="8"/>
      <c r="G25" s="9"/>
      <c r="H25" s="10"/>
      <c r="I25" s="10"/>
      <c r="J25" s="10"/>
      <c r="K25" s="9"/>
      <c r="L25" s="9"/>
      <c r="M25" s="9"/>
    </row>
    <row r="26" spans="2:13" x14ac:dyDescent="0.2">
      <c r="H26" s="11"/>
      <c r="I26" s="11"/>
      <c r="J26" s="11"/>
    </row>
    <row r="29" spans="2:13" x14ac:dyDescent="0.2">
      <c r="E29" s="1" t="s">
        <v>30</v>
      </c>
    </row>
  </sheetData>
  <mergeCells count="26">
    <mergeCell ref="B19:G19"/>
    <mergeCell ref="H19:L19"/>
    <mergeCell ref="B20:D20"/>
    <mergeCell ref="E20:L20"/>
    <mergeCell ref="B8:C8"/>
    <mergeCell ref="D8:L8"/>
    <mergeCell ref="B9:B10"/>
    <mergeCell ref="C9:C10"/>
    <mergeCell ref="D9:D10"/>
    <mergeCell ref="E9:G9"/>
    <mergeCell ref="H9:H10"/>
    <mergeCell ref="I9:I10"/>
    <mergeCell ref="J9:J10"/>
    <mergeCell ref="K9:K10"/>
    <mergeCell ref="L9:L10"/>
    <mergeCell ref="B5:C5"/>
    <mergeCell ref="D5:L5"/>
    <mergeCell ref="B6:C6"/>
    <mergeCell ref="D6:L6"/>
    <mergeCell ref="B7:C7"/>
    <mergeCell ref="D7:L7"/>
    <mergeCell ref="B1:L1"/>
    <mergeCell ref="B2:L2"/>
    <mergeCell ref="B3:L3"/>
    <mergeCell ref="B4:C4"/>
    <mergeCell ref="D4:L4"/>
  </mergeCells>
  <pageMargins left="0.31527777777777799" right="0.31527777777777799" top="0.74791666666666701" bottom="0.74791666666666701" header="0.51181102362204689" footer="0.51181102362204689"/>
  <pageSetup paperSize="9" scale="5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>my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yakovleva</dc:creator>
  <dc:description/>
  <cp:lastModifiedBy>User</cp:lastModifiedBy>
  <cp:revision>2</cp:revision>
  <cp:lastPrinted>2024-10-28T05:40:05Z</cp:lastPrinted>
  <dcterms:created xsi:type="dcterms:W3CDTF">2011-03-18T03:58:13Z</dcterms:created>
  <dcterms:modified xsi:type="dcterms:W3CDTF">2025-09-26T05:54:00Z</dcterms:modified>
  <dc:language>ru-RU</dc:language>
</cp:coreProperties>
</file>